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2-2019 Закон КК от 29-04-2019 № 318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15'!$A$14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15'!$T$15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15'!$A$1:$T$35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3" i="11" l="1"/>
  <c r="T32" i="11"/>
  <c r="T34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12" i="11" l="1"/>
  <c r="A1" i="11" l="1"/>
  <c r="A14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<sst xmlns="http://schemas.openxmlformats.org/spreadsheetml/2006/main" count="76" uniqueCount="62">
  <si>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</si>
  <si>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</si>
  <si>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</si>
  <si>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</si>
  <si>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</si>
  <si>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</si>
  <si>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</si>
  <si>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</si>
  <si>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</si>
  <si>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</si>
  <si>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</si>
  <si>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</si>
  <si>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</si>
  <si>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</si>
  <si>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</si>
  <si>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</si>
  <si>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</si>
  <si>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</si>
  <si>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</si>
  <si>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</si>
  <si>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</si>
  <si>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</si>
  <si>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</si>
  <si>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</si>
  <si>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</si>
  <si>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</si>
  <si>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</si>
  <si>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</si>
  <si>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</si>
  <si>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</si>
  <si>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</si>
  <si>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</si>
  <si>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</si>
  <si>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</si>
  <si>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</si>
  <si>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</si>
  <si>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</si>
  <si>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</si>
  <si>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</si>
  <si>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</si>
  <si>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</si>
  <si>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</si>
  <si>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</si>
  <si>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</si>
  <si>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</si>
  <si>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7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</si>
  <si>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</si>
  <si>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</si>
  <si>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8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</si>
  <si>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</si>
  <si>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</si>
  <si>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</si>
  <si>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</si>
  <si>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</si>
  <si>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</si>
  <si>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10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</si>
  <si>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</si>
  <si>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</si>
  <si>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</si>
  <si>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</si>
  <si>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19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</si>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</sst>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5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2019</v>
      </c>
      <c r="T1" s="12" t="s">
        <v>60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61" t="str">
        <f>CONCATENATE("""О краевом бюджете на ",Year," год_x000D_")</f>
        <v>"О краевом бюджете на 2019 год_x000D_</v>
      </c>
      <c r="S4" s="61"/>
      <c r="T4" s="61"/>
    </row>
    <row r="5" spans="1:31" ht="23.25" customHeight="1" x14ac:dyDescent="0.25">
      <c r="R5" s="61" t="str">
        <f>CONCATENATE("и на плановый период ",Year+1," и ",Year+2," годов""")</f>
        <v>и на плановый период 2020 и 2021 годов"</v>
      </c>
      <c r="S5" s="61"/>
      <c r="T5" s="61"/>
      <c r="U5" s="52"/>
    </row>
    <row r="6" spans="1:31" ht="23.25" x14ac:dyDescent="0.25">
      <c r="T6" s="12" t="s">
        <v>61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2019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2020 и 2021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19.11.2018 № 272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27" x14ac:dyDescent="0.35">
      <c r="A14" s="62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2019 год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9.5" customHeight="1" x14ac:dyDescent="0.25">
      <c r="B15" s="7"/>
      <c r="C15" s="7"/>
      <c r="D15" s="7"/>
      <c r="E15" s="7"/>
      <c r="F15" s="7"/>
      <c r="G15" s="7"/>
      <c r="H15" s="7"/>
      <c r="I15" s="8"/>
      <c r="J15" s="7"/>
      <c r="K15" s="7"/>
      <c r="L15" s="7"/>
      <c r="M15" s="7"/>
      <c r="N15" s="9"/>
      <c r="Q15" s="7"/>
      <c r="T15" s="10" t="s">
        <v>13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2" customFormat="1" ht="15.75" customHeight="1" x14ac:dyDescent="0.2">
      <c r="A16" s="65" t="s">
        <v>18</v>
      </c>
      <c r="B16" s="63" t="s">
        <v>20</v>
      </c>
      <c r="C16" s="63" t="s">
        <v>21</v>
      </c>
      <c r="D16" s="63" t="s">
        <v>14</v>
      </c>
      <c r="E16" s="64" t="s">
        <v>15</v>
      </c>
      <c r="F16" s="69" t="s">
        <v>0</v>
      </c>
      <c r="G16" s="67" t="s">
        <v>1</v>
      </c>
      <c r="H16" s="65" t="s">
        <v>16</v>
      </c>
      <c r="I16" s="71" t="s">
        <v>2</v>
      </c>
      <c r="J16" s="67" t="s">
        <v>3</v>
      </c>
      <c r="K16" s="67" t="s">
        <v>4</v>
      </c>
      <c r="L16" s="69" t="s">
        <v>5</v>
      </c>
      <c r="M16" s="69" t="s">
        <v>6</v>
      </c>
      <c r="N16" s="69" t="s">
        <v>11</v>
      </c>
      <c r="O16" s="69" t="s">
        <v>7</v>
      </c>
      <c r="P16" s="69" t="s">
        <v>8</v>
      </c>
      <c r="Q16" s="69" t="s">
        <v>9</v>
      </c>
      <c r="R16" s="69" t="s">
        <v>10</v>
      </c>
      <c r="S16" s="70" t="s">
        <v>17</v>
      </c>
      <c r="T16" s="73" t="s">
        <v>19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" customFormat="1" ht="75" customHeight="1" x14ac:dyDescent="0.2">
      <c r="A17" s="66"/>
      <c r="B17" s="64"/>
      <c r="C17" s="64"/>
      <c r="D17" s="64"/>
      <c r="E17" s="68"/>
      <c r="F17" s="70"/>
      <c r="G17" s="65"/>
      <c r="H17" s="66"/>
      <c r="I17" s="72"/>
      <c r="J17" s="65"/>
      <c r="K17" s="65"/>
      <c r="L17" s="70"/>
      <c r="M17" s="70"/>
      <c r="N17" s="70"/>
      <c r="O17" s="70"/>
      <c r="P17" s="70"/>
      <c r="Q17" s="70"/>
      <c r="R17" s="70"/>
      <c r="S17" s="75"/>
      <c r="T17" s="7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4" customFormat="1" x14ac:dyDescent="0.25">
      <c r="A18" s="59">
        <v>1</v>
      </c>
      <c r="B18" s="60">
        <v>2</v>
      </c>
      <c r="C18" s="59">
        <v>3</v>
      </c>
      <c r="D18" s="60">
        <v>4</v>
      </c>
      <c r="E18" s="59">
        <v>5</v>
      </c>
      <c r="F18" s="60">
        <v>6</v>
      </c>
      <c r="G18" s="59">
        <v>7</v>
      </c>
      <c r="H18" s="60">
        <v>8</v>
      </c>
      <c r="I18" s="59">
        <v>9</v>
      </c>
      <c r="J18" s="60">
        <v>10</v>
      </c>
      <c r="K18" s="59">
        <v>11</v>
      </c>
      <c r="L18" s="60">
        <v>12</v>
      </c>
      <c r="M18" s="59">
        <v>13</v>
      </c>
      <c r="N18" s="60">
        <v>14</v>
      </c>
      <c r="O18" s="59">
        <v>15</v>
      </c>
      <c r="P18" s="60">
        <v>16</v>
      </c>
      <c r="Q18" s="59">
        <v>17</v>
      </c>
      <c r="R18" s="60">
        <v>18</v>
      </c>
      <c r="S18" s="59">
        <v>19</v>
      </c>
      <c r="T18" s="60">
        <v>20</v>
      </c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ht="112.5" x14ac:dyDescent="0.25">
      <c r="A19" s="54" t="s">
        <v>27</v>
      </c>
      <c r="B19" s="55" t="s">
        <v>28</v>
      </c>
      <c r="C19" s="54" t="s">
        <v>29</v>
      </c>
      <c r="D19" s="56" t="s">
        <v>30</v>
      </c>
      <c r="E19" s="57"/>
      <c r="F19" s="57">
        <v>6159.0110000000004</v>
      </c>
      <c r="G19" s="57"/>
      <c r="H19" s="57"/>
      <c r="I19" s="57">
        <v>8500</v>
      </c>
      <c r="J19" s="57"/>
      <c r="K19" s="57">
        <v>5333</v>
      </c>
      <c r="L19" s="57"/>
      <c r="M19" s="57"/>
      <c r="N19" s="57"/>
      <c r="O19" s="57"/>
      <c r="P19" s="57"/>
      <c r="Q19" s="57"/>
      <c r="R19" s="57"/>
      <c r="S19" s="57"/>
      <c r="T19" s="58">
        <f t="shared" ref="T19:T34" si="0">SUM(E19:S19)</f>
        <v>19992.010999999999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112.5" x14ac:dyDescent="0.25">
      <c r="A20" s="29" t="s">
        <v>31</v>
      </c>
      <c r="B20" s="30" t="s">
        <v>28</v>
      </c>
      <c r="C20" s="29" t="s">
        <v>29</v>
      </c>
      <c r="D20" s="31" t="s">
        <v>32</v>
      </c>
      <c r="E20" s="32">
        <v>60000</v>
      </c>
      <c r="F20" s="32"/>
      <c r="G20" s="32">
        <v>40000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9">
        <f t="shared" si="0"/>
        <v>100000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33</v>
      </c>
      <c r="B21" s="30" t="s">
        <v>28</v>
      </c>
      <c r="C21" s="29" t="s">
        <v>29</v>
      </c>
      <c r="D21" s="31" t="s">
        <v>34</v>
      </c>
      <c r="E21" s="32">
        <v>17944.8</v>
      </c>
      <c r="F21" s="32">
        <v>62650</v>
      </c>
      <c r="G21" s="32">
        <v>3138</v>
      </c>
      <c r="H21" s="32">
        <v>5200</v>
      </c>
      <c r="I21" s="32"/>
      <c r="J21" s="32">
        <v>2162</v>
      </c>
      <c r="K21" s="32">
        <v>6900</v>
      </c>
      <c r="L21" s="32">
        <v>200</v>
      </c>
      <c r="M21" s="32">
        <v>2611.5</v>
      </c>
      <c r="N21" s="32">
        <v>41304</v>
      </c>
      <c r="O21" s="32">
        <v>100</v>
      </c>
      <c r="P21" s="32">
        <v>200</v>
      </c>
      <c r="Q21" s="32">
        <v>20825</v>
      </c>
      <c r="R21" s="32">
        <v>270</v>
      </c>
      <c r="S21" s="32">
        <v>174705</v>
      </c>
      <c r="T21" s="39">
        <f t="shared" si="0"/>
        <v>338210.3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35</v>
      </c>
      <c r="B22" s="30" t="s">
        <v>28</v>
      </c>
      <c r="C22" s="29" t="s">
        <v>29</v>
      </c>
      <c r="D22" s="31" t="s">
        <v>36</v>
      </c>
      <c r="E22" s="32"/>
      <c r="F22" s="32"/>
      <c r="G22" s="32"/>
      <c r="H22" s="32">
        <v>66000</v>
      </c>
      <c r="I22" s="32"/>
      <c r="J22" s="32"/>
      <c r="K22" s="32"/>
      <c r="L22" s="32"/>
      <c r="M22" s="32"/>
      <c r="N22" s="32"/>
      <c r="O22" s="32"/>
      <c r="P22" s="32"/>
      <c r="Q22" s="32">
        <v>14000</v>
      </c>
      <c r="R22" s="32"/>
      <c r="S22" s="32"/>
      <c r="T22" s="39">
        <f t="shared" si="0"/>
        <v>80000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81" x14ac:dyDescent="0.25">
      <c r="A23" s="29" t="s">
        <v>37</v>
      </c>
      <c r="B23" s="30" t="s">
        <v>38</v>
      </c>
      <c r="C23" s="29" t="s">
        <v>39</v>
      </c>
      <c r="D23" s="31" t="s">
        <v>40</v>
      </c>
      <c r="E23" s="32"/>
      <c r="F23" s="32"/>
      <c r="G23" s="32"/>
      <c r="H23" s="32">
        <v>2500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2500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41.75" x14ac:dyDescent="0.25">
      <c r="A24" s="29" t="s">
        <v>41</v>
      </c>
      <c r="B24" s="30" t="s">
        <v>42</v>
      </c>
      <c r="C24" s="29" t="s">
        <v>43</v>
      </c>
      <c r="D24" s="31" t="s">
        <v>44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>
        <v>2637.56149</v>
      </c>
      <c r="S24" s="32"/>
      <c r="T24" s="39">
        <f t="shared" si="0"/>
        <v>2637.56149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45</v>
      </c>
      <c r="B25" s="30" t="s">
        <v>46</v>
      </c>
      <c r="C25" s="29" t="s">
        <v>47</v>
      </c>
      <c r="D25" s="31" t="s">
        <v>44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2711.49368</v>
      </c>
      <c r="S25" s="32"/>
      <c r="T25" s="39">
        <f t="shared" si="0"/>
        <v>2711.49368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21.5" x14ac:dyDescent="0.25">
      <c r="A26" s="29" t="s">
        <v>48</v>
      </c>
      <c r="B26" s="30" t="s">
        <v>49</v>
      </c>
      <c r="C26" s="29" t="s">
        <v>50</v>
      </c>
      <c r="D26" s="31" t="s">
        <v>44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>
        <v>574</v>
      </c>
      <c r="R26" s="32"/>
      <c r="S26" s="32"/>
      <c r="T26" s="39">
        <f t="shared" si="0"/>
        <v>574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51</v>
      </c>
      <c r="B27" s="30" t="s">
        <v>52</v>
      </c>
      <c r="C27" s="29" t="s">
        <v>53</v>
      </c>
      <c r="D27" s="31" t="s">
        <v>34</v>
      </c>
      <c r="E27" s="32"/>
      <c r="F27" s="32"/>
      <c r="G27" s="32"/>
      <c r="H27" s="32"/>
      <c r="I27" s="32"/>
      <c r="J27" s="32"/>
      <c r="K27" s="32"/>
      <c r="L27" s="32"/>
      <c r="M27" s="32">
        <v>433945</v>
      </c>
      <c r="N27" s="32"/>
      <c r="O27" s="32"/>
      <c r="P27" s="32"/>
      <c r="Q27" s="32"/>
      <c r="R27" s="32"/>
      <c r="S27" s="32"/>
      <c r="T27" s="39">
        <f t="shared" si="0"/>
        <v>433945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54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433945</v>
      </c>
      <c r="N28" s="48"/>
      <c r="O28" s="48"/>
      <c r="P28" s="48"/>
      <c r="Q28" s="48"/>
      <c r="R28" s="48"/>
      <c r="S28" s="48"/>
      <c r="T28" s="49">
        <f t="shared" si="0"/>
        <v>433945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56.25" x14ac:dyDescent="0.25">
      <c r="A29" s="29" t="s">
        <v>55</v>
      </c>
      <c r="B29" s="30" t="s">
        <v>56</v>
      </c>
      <c r="C29" s="29" t="s">
        <v>57</v>
      </c>
      <c r="D29" s="31" t="s">
        <v>44</v>
      </c>
      <c r="E29" s="32"/>
      <c r="F29" s="32">
        <v>125</v>
      </c>
      <c r="G29" s="32"/>
      <c r="H29" s="32"/>
      <c r="I29" s="32"/>
      <c r="J29" s="32"/>
      <c r="K29" s="32"/>
      <c r="L29" s="32">
        <v>117.5</v>
      </c>
      <c r="M29" s="32"/>
      <c r="N29" s="32"/>
      <c r="O29" s="32"/>
      <c r="P29" s="32"/>
      <c r="Q29" s="32">
        <v>62.5</v>
      </c>
      <c r="R29" s="32"/>
      <c r="S29" s="32"/>
      <c r="T29" s="39">
        <f t="shared" si="0"/>
        <v>305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37.5" x14ac:dyDescent="0.3">
      <c r="A30" s="46"/>
      <c r="B30" s="47" t="s">
        <v>54</v>
      </c>
      <c r="C30" s="46"/>
      <c r="D30" s="34"/>
      <c r="E30" s="48"/>
      <c r="F30" s="48">
        <v>100</v>
      </c>
      <c r="G30" s="48"/>
      <c r="H30" s="48"/>
      <c r="I30" s="48"/>
      <c r="J30" s="48"/>
      <c r="K30" s="48"/>
      <c r="L30" s="48">
        <v>94</v>
      </c>
      <c r="M30" s="48"/>
      <c r="N30" s="48"/>
      <c r="O30" s="48"/>
      <c r="P30" s="48"/>
      <c r="Q30" s="48">
        <v>50</v>
      </c>
      <c r="R30" s="48"/>
      <c r="S30" s="48"/>
      <c r="T30" s="49">
        <f t="shared" si="0"/>
        <v>244</v>
      </c>
      <c r="U30" s="50"/>
      <c r="V30" s="50"/>
      <c r="W30" s="50"/>
      <c r="X30" s="50"/>
      <c r="Y30" s="50"/>
      <c r="Z30" s="3"/>
      <c r="AA30" s="3"/>
      <c r="AB30" s="3"/>
      <c r="AC30" s="3"/>
      <c r="AD30" s="3"/>
      <c r="AE30" s="3"/>
    </row>
    <row r="31" spans="1:31" ht="20.25" x14ac:dyDescent="0.25">
      <c r="A31" s="36"/>
      <c r="B31" s="37" t="s">
        <v>19</v>
      </c>
      <c r="C31" s="36"/>
      <c r="D31" s="38"/>
      <c r="E31" s="35">
        <v>77944.800000000003</v>
      </c>
      <c r="F31" s="35">
        <v>68934.010999999999</v>
      </c>
      <c r="G31" s="35">
        <v>43138</v>
      </c>
      <c r="H31" s="35">
        <v>73700</v>
      </c>
      <c r="I31" s="35">
        <v>8500</v>
      </c>
      <c r="J31" s="35">
        <v>2162</v>
      </c>
      <c r="K31" s="35">
        <v>12233</v>
      </c>
      <c r="L31" s="35">
        <v>317.5</v>
      </c>
      <c r="M31" s="35">
        <v>436556.5</v>
      </c>
      <c r="N31" s="35">
        <v>41304</v>
      </c>
      <c r="O31" s="35">
        <v>100</v>
      </c>
      <c r="P31" s="35">
        <v>200</v>
      </c>
      <c r="Q31" s="35">
        <v>35461.5</v>
      </c>
      <c r="R31" s="35">
        <v>5619.0551699999996</v>
      </c>
      <c r="S31" s="35">
        <v>174705</v>
      </c>
      <c r="T31" s="35">
        <f t="shared" si="0"/>
        <v>980875.36616999994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40.5" x14ac:dyDescent="0.25">
      <c r="A32" s="36"/>
      <c r="B32" s="37" t="s">
        <v>59</v>
      </c>
      <c r="C32" s="36"/>
      <c r="D32" s="38"/>
      <c r="E32" s="35">
        <v>77944.800000000003</v>
      </c>
      <c r="F32" s="35">
        <v>68834.010999999999</v>
      </c>
      <c r="G32" s="35">
        <v>43138</v>
      </c>
      <c r="H32" s="35">
        <v>73700</v>
      </c>
      <c r="I32" s="35">
        <v>8500</v>
      </c>
      <c r="J32" s="35">
        <v>2162</v>
      </c>
      <c r="K32" s="35">
        <v>12233</v>
      </c>
      <c r="L32" s="35">
        <v>223.5</v>
      </c>
      <c r="M32" s="35">
        <v>2611.5</v>
      </c>
      <c r="N32" s="35">
        <v>41304</v>
      </c>
      <c r="O32" s="35">
        <v>100</v>
      </c>
      <c r="P32" s="35">
        <v>200</v>
      </c>
      <c r="Q32" s="35">
        <v>35411.5</v>
      </c>
      <c r="R32" s="35">
        <v>5619.0551699999996</v>
      </c>
      <c r="S32" s="35">
        <v>174705</v>
      </c>
      <c r="T32" s="35">
        <f t="shared" si="0"/>
        <v>546686.36617000005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40.5" x14ac:dyDescent="0.25">
      <c r="A33" s="36"/>
      <c r="B33" s="37" t="s">
        <v>58</v>
      </c>
      <c r="C33" s="36"/>
      <c r="D33" s="38"/>
      <c r="E33" s="35"/>
      <c r="F33" s="35">
        <v>100</v>
      </c>
      <c r="G33" s="35"/>
      <c r="H33" s="35"/>
      <c r="I33" s="35"/>
      <c r="J33" s="35"/>
      <c r="K33" s="35"/>
      <c r="L33" s="35">
        <v>94</v>
      </c>
      <c r="M33" s="35">
        <v>433945</v>
      </c>
      <c r="N33" s="35"/>
      <c r="O33" s="35"/>
      <c r="P33" s="35"/>
      <c r="Q33" s="35">
        <v>50</v>
      </c>
      <c r="R33" s="35"/>
      <c r="S33" s="35"/>
      <c r="T33" s="35">
        <f t="shared" si="0"/>
        <v>434189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40.5" x14ac:dyDescent="0.25">
      <c r="A34" s="41"/>
      <c r="B34" s="42" t="s">
        <v>54</v>
      </c>
      <c r="C34" s="41"/>
      <c r="D34" s="43"/>
      <c r="E34" s="44"/>
      <c r="F34" s="44">
        <v>100</v>
      </c>
      <c r="G34" s="44"/>
      <c r="H34" s="44"/>
      <c r="I34" s="44"/>
      <c r="J34" s="44"/>
      <c r="K34" s="44"/>
      <c r="L34" s="44">
        <v>94</v>
      </c>
      <c r="M34" s="44">
        <v>433945</v>
      </c>
      <c r="N34" s="44"/>
      <c r="O34" s="44"/>
      <c r="P34" s="44"/>
      <c r="Q34" s="44">
        <v>50</v>
      </c>
      <c r="R34" s="44"/>
      <c r="S34" s="44"/>
      <c r="T34" s="44">
        <f t="shared" si="0"/>
        <v>434189</v>
      </c>
      <c r="U34" s="33"/>
      <c r="V34" s="33"/>
      <c r="W34" s="33"/>
      <c r="X34" s="33"/>
      <c r="Y34" s="33"/>
      <c r="Z34" s="3"/>
      <c r="AA34" s="3"/>
      <c r="AB34" s="3"/>
      <c r="AC34" s="3"/>
      <c r="AD34" s="3"/>
      <c r="AE34" s="3"/>
    </row>
    <row r="35" spans="1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45" t="s">
        <v>23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</sheetData>
  <mergeCells count="23">
    <mergeCell ref="Q16:Q17"/>
    <mergeCell ref="M16:M17"/>
    <mergeCell ref="P16:P17"/>
    <mergeCell ref="O16:O17"/>
    <mergeCell ref="S16:S17"/>
    <mergeCell ref="R16:R17"/>
    <mergeCell ref="N16:N17"/>
    <mergeCell ref="R4:T4"/>
    <mergeCell ref="R5:T5"/>
    <mergeCell ref="A14:T14"/>
    <mergeCell ref="B16:B17"/>
    <mergeCell ref="A16:A17"/>
    <mergeCell ref="C16:C17"/>
    <mergeCell ref="D16:D17"/>
    <mergeCell ref="H16:H17"/>
    <mergeCell ref="G16:G17"/>
    <mergeCell ref="E16:E17"/>
    <mergeCell ref="F16:F17"/>
    <mergeCell ref="I16:I17"/>
    <mergeCell ref="L16:L17"/>
    <mergeCell ref="K16:K17"/>
    <mergeCell ref="J16:J17"/>
    <mergeCell ref="T16:T17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2019-04-04T21:49:38Z</cp:lastPrinted>
  <dcterms:created xsi:type="dcterms:W3CDTF">2005-09-08T01:35:00Z</dcterms:created>
  <dcterms:modified xsi:type="dcterms:W3CDTF">2019-04-29T04:28:24Z</dcterms:modified>
</cp:coreProperties>
</file>